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3 лот 2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7" i="1" l="1"/>
  <c r="D37" i="1"/>
  <c r="E36" i="1"/>
  <c r="D36" i="1"/>
  <c r="E35" i="1"/>
  <c r="D35" i="1"/>
  <c r="E34" i="1"/>
  <c r="D34" i="1"/>
  <c r="E32" i="1"/>
  <c r="D32" i="1"/>
  <c r="E31" i="1"/>
  <c r="D31" i="1"/>
  <c r="E30" i="1"/>
  <c r="D30" i="1"/>
  <c r="E29" i="1"/>
  <c r="D29" i="1"/>
  <c r="E28" i="1"/>
  <c r="D28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8" i="1" s="1"/>
  <c r="D19" i="1"/>
  <c r="D38" i="1" s="1"/>
</calcChain>
</file>

<file path=xl/sharedStrings.xml><?xml version="1.0" encoding="utf-8"?>
<sst xmlns="http://schemas.openxmlformats.org/spreadsheetml/2006/main" count="58" uniqueCount="44">
  <si>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</si>
  <si>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</si>
  <si>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</si>
  <si>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</si>
  <si>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</si>
  <si>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</si>
  <si>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</si>
  <si>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</si>
  <si>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</si>
  <si>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</si>
  <si>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</si>
  <si>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</si>
  <si>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</si>
  <si>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</si>
  <si>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</si>
  <si>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</si>
  <si>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</si>
  <si>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</si>
  <si>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</si>
  <si>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</si>
  <si>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1) - 1 раз в месяц, 2) - по заявке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</si>
  <si>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</si>
  <si>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 подпись Ф.И.О.)</t>
  </si>
  <si>
    <r>
      <t xml:space="preserve">Содержание и текущий ремонт фундаментов </t>
    </r>
    <r>
      <rPr>
        <sz val="8"/>
        <color theme="1"/>
        <rFont val="Times New Roman"/>
        <family val="1"/>
        <charset val="204"/>
      </rPr>
      <t>(выявление неравномерных просадок фундаментов, разрушений оснований, коррозии арматуры, расслаивания, трещин, выпучивания, проверка состояния гидроизоляции фундаментов и т.д., восстановление и текущий ремонт)</t>
    </r>
  </si>
  <si>
    <r>
      <t xml:space="preserve">Содержание и текущий ремонт подвальных помещений </t>
    </r>
    <r>
      <rPr>
        <sz val="8"/>
        <color theme="1"/>
        <rFont val="Times New Roman"/>
        <family val="1"/>
        <charset val="204"/>
      </rPr>
      <t>(проверка температурно-влажностного режима, принятие мер, исключающих подтопление, захламление, загрязнение, а также мер, обеспечивающих их вентиляцию и т.д.)</t>
    </r>
  </si>
  <si>
    <r>
      <t xml:space="preserve">Содержание и текущий ремонт стен </t>
    </r>
    <r>
      <rPr>
        <sz val="8"/>
        <color theme="1"/>
        <rFont val="Times New Roman"/>
        <family val="1"/>
        <charset val="204"/>
      </rPr>
      <t>(выявление признаков потери несущей способности, перекосов, отклонений от вертикали, наличия деформаций, трещин, нарушения теплозащитных свойств, выявление следов коррозии, деформаций и трещин в местах расположения арматуры и закладных деталей и т.д., восстановление и текущий ремонт)</t>
    </r>
  </si>
  <si>
    <r>
      <t xml:space="preserve">Обслуживание и текущий ремонт перекрытий и покрытий </t>
    </r>
    <r>
      <rPr>
        <sz val="8"/>
        <color theme="1"/>
        <rFont val="Times New Roman"/>
        <family val="1"/>
        <charset val="204"/>
      </rPr>
      <t>(выявление прогибов, трещин, отслоения защитного слоя бетона и оголения арматуры, коррозии арматуры проверка состояния звуко-, тепло-, гидроизоляции и т.д., восстановление и текущий ремонт)</t>
    </r>
  </si>
  <si>
    <r>
      <t xml:space="preserve">Содержание и текущий ремонт крыши </t>
    </r>
    <r>
      <rPr>
        <sz val="8"/>
        <color theme="1"/>
        <rFont val="Times New Roman"/>
        <family val="1"/>
        <charset val="204"/>
      </rPr>
      <t>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  </r>
  </si>
  <si>
    <r>
      <t xml:space="preserve">Содержание и текущий ремонт конструктивных элементов </t>
    </r>
    <r>
      <rPr>
        <sz val="8"/>
        <color theme="1"/>
        <rFont val="Times New Roman"/>
        <family val="1"/>
        <charset val="204"/>
      </rPr>
      <t>(марши, ригели, балки, косоуры, крыльца и т.д.) (выявление деформаций, повреждений, прогибов, отколов и отслоений защитного слоя, оголения и коррозии арматуры и т.д., восстановление и текущий ремонт)</t>
    </r>
  </si>
  <si>
    <r>
      <t xml:space="preserve">Содержание внутренней отделки </t>
    </r>
    <r>
      <rPr>
        <sz val="8"/>
        <color theme="1"/>
        <rFont val="Times New Roman"/>
        <family val="1"/>
        <charset val="204"/>
      </rPr>
      <t>(проверка состояния отделки, при угрозе обрушения отделочных, защитных слоев - устранение нарушений)</t>
    </r>
  </si>
  <si>
    <r>
      <t xml:space="preserve">Содержание и текущий ремонт дверных, оконных проемов </t>
    </r>
    <r>
      <rPr>
        <sz val="8"/>
        <color theme="1"/>
        <rFont val="Times New Roman"/>
        <family val="1"/>
        <charset val="204"/>
      </rPr>
      <t>(проверка целостности заполнений проемов, плотности притворов, работоспособности фурнитуры и т.д., восстановление и текущий ремонт)</t>
    </r>
  </si>
  <si>
    <r>
      <t xml:space="preserve">Работы, выполняемые в целях надлежащего содержания систем вентиляции и дымоудаления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устранение неисправности, прочистка при необходимости)</t>
    </r>
  </si>
  <si>
    <r>
      <t xml:space="preserve">Общие работы по содержанию и текущему ремонту систем тепло-, водоснабжения, водоотведения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  </r>
  </si>
  <si>
    <r>
      <t xml:space="preserve">Содержание системы теплоснабжения </t>
    </r>
    <r>
      <rPr>
        <sz val="8"/>
        <color theme="1"/>
        <rFont val="Times New Roman"/>
        <family val="1"/>
        <charset val="204"/>
      </rPr>
      <t>(испытания на прочность и плотность, удаление воздуха из системы, регулировка системы и т.д., восстановление и текущий ремонт)</t>
    </r>
  </si>
  <si>
    <r>
      <t xml:space="preserve">Содержание и текущий ремонт электрооборудования </t>
    </r>
    <r>
      <rPr>
        <sz val="8"/>
        <color theme="1"/>
        <rFont val="Times New Roman"/>
        <family val="1"/>
        <charset val="204"/>
      </rPr>
      <t>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  </r>
  </si>
  <si>
    <r>
      <t xml:space="preserve">Содержание и текущий ремонт системы газоснабжения </t>
    </r>
    <r>
      <rPr>
        <sz val="8"/>
        <color theme="1"/>
        <rFont val="Times New Roman"/>
        <family val="1"/>
        <charset val="204"/>
      </rPr>
      <t>(проверка состояния системы, ревизия оборудования, покраска фасадных газопроводов и т.д., восстановление и текущий ремонт)</t>
    </r>
  </si>
  <si>
    <r>
      <t xml:space="preserve">Содержание помещений, входящих в состав общего имущества в многоквартирном доме </t>
    </r>
    <r>
      <rPr>
        <sz val="8"/>
        <color theme="1"/>
        <rFont val="Times New Roman"/>
        <family val="1"/>
        <charset val="204"/>
      </rPr>
      <t>(1) - сухая уборка мест общего пользования, 2) - дератизация, дезинсекция)</t>
    </r>
  </si>
  <si>
    <r>
      <t xml:space="preserve">Работы по содержанию прилегающего земельного участка в холодный период года </t>
    </r>
    <r>
      <rPr>
        <sz val="8"/>
        <color theme="1"/>
        <rFont val="Times New Roman"/>
        <family val="1"/>
        <charset val="204"/>
      </rPr>
      <t>(расчистка от снега и наледи крылец, придомовой территории)</t>
    </r>
  </si>
  <si>
    <r>
      <t xml:space="preserve">Работы по содержанию прилегающего земельного участка в теплый период года </t>
    </r>
    <r>
      <rPr>
        <sz val="8"/>
        <color theme="1"/>
        <rFont val="Times New Roman"/>
        <family val="1"/>
        <charset val="204"/>
      </rPr>
      <t>(уборка мусора с придомовой территории)</t>
    </r>
  </si>
  <si>
    <r>
      <t xml:space="preserve">Аварийное обслуживание </t>
    </r>
    <r>
      <rPr>
        <sz val="8"/>
        <color theme="1"/>
        <rFont val="Times New Roman"/>
        <family val="1"/>
        <charset val="204"/>
      </rPr>
      <t>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  </r>
  </si>
  <si>
    <t>расположенного по адресу: гп. Игрим, ул.  Н Кухаря, 14 "а"</t>
  </si>
  <si>
    <t>И.о. главы городского поселения Игрим</t>
  </si>
  <si>
    <t>____________________ С.А. Храмиков</t>
  </si>
  <si>
    <t>" 30 "   июля  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</si>
</sst>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zoomScale="110" zoomScaleNormal="110" workbookViewId="0">
      <selection activeCell="A31" sqref="A31:XFD31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1" t="s">
        <v>0</v>
      </c>
      <c r="D1" s="31"/>
      <c r="E1" s="31"/>
    </row>
    <row r="2" spans="1:5" x14ac:dyDescent="0.2">
      <c r="C2" s="32" t="s">
        <v>41</v>
      </c>
      <c r="D2" s="33"/>
      <c r="E2" s="33"/>
    </row>
    <row r="3" spans="1:5" ht="9" customHeight="1" x14ac:dyDescent="0.2">
      <c r="C3" s="34" t="s">
        <v>1</v>
      </c>
      <c r="D3" s="33"/>
      <c r="E3" s="33"/>
    </row>
    <row r="4" spans="1:5" ht="18.75" customHeight="1" x14ac:dyDescent="0.2">
      <c r="C4" s="33" t="s">
        <v>42</v>
      </c>
      <c r="D4" s="33"/>
      <c r="E4" s="33"/>
    </row>
    <row r="5" spans="1:5" ht="9.75" customHeight="1" x14ac:dyDescent="0.2">
      <c r="C5" s="34" t="s">
        <v>22</v>
      </c>
      <c r="D5" s="33"/>
      <c r="E5" s="33"/>
    </row>
    <row r="6" spans="1:5" x14ac:dyDescent="0.2">
      <c r="C6" s="30" t="s">
        <v>19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34" t="s">
        <v>4</v>
      </c>
      <c r="D9" s="33"/>
      <c r="E9" s="33"/>
    </row>
    <row r="10" spans="1:5" x14ac:dyDescent="0.2">
      <c r="C10" s="33" t="s">
        <v>43</v>
      </c>
      <c r="D10" s="33"/>
      <c r="E10" s="33"/>
    </row>
    <row r="11" spans="1:5" ht="9.75" customHeight="1" x14ac:dyDescent="0.2">
      <c r="C11" s="34" t="s">
        <v>5</v>
      </c>
      <c r="D11" s="33"/>
      <c r="E11" s="33"/>
    </row>
    <row r="12" spans="1:5" ht="14.25" x14ac:dyDescent="0.2">
      <c r="A12" s="35" t="s">
        <v>6</v>
      </c>
      <c r="B12" s="35"/>
      <c r="C12" s="35"/>
      <c r="D12" s="35"/>
      <c r="E12" s="35"/>
    </row>
    <row r="13" spans="1:5" ht="14.25" x14ac:dyDescent="0.2">
      <c r="A13" s="35" t="s">
        <v>7</v>
      </c>
      <c r="B13" s="35"/>
      <c r="C13" s="35"/>
      <c r="D13" s="35"/>
      <c r="E13" s="35"/>
    </row>
    <row r="14" spans="1:5" ht="14.25" x14ac:dyDescent="0.2">
      <c r="A14" s="35" t="s">
        <v>8</v>
      </c>
      <c r="B14" s="35"/>
      <c r="C14" s="35"/>
      <c r="D14" s="35"/>
      <c r="E14" s="35"/>
    </row>
    <row r="15" spans="1:5" ht="14.25" x14ac:dyDescent="0.2">
      <c r="A15" s="35" t="s">
        <v>40</v>
      </c>
      <c r="B15" s="35"/>
      <c r="C15" s="35"/>
      <c r="D15" s="35"/>
      <c r="E15" s="35"/>
    </row>
    <row r="16" spans="1:5" ht="13.5" thickBot="1" x14ac:dyDescent="0.25"/>
    <row r="17" spans="1:5" ht="65.25" customHeight="1" thickBot="1" x14ac:dyDescent="0.25">
      <c r="A17" s="20" t="s">
        <v>9</v>
      </c>
      <c r="B17" s="21" t="s">
        <v>10</v>
      </c>
      <c r="C17" s="22" t="s">
        <v>11</v>
      </c>
      <c r="D17" s="22" t="s">
        <v>12</v>
      </c>
      <c r="E17" s="23" t="s">
        <v>16</v>
      </c>
    </row>
    <row r="18" spans="1:5" ht="13.5" customHeight="1" thickBot="1" x14ac:dyDescent="0.25">
      <c r="A18" s="28" t="s">
        <v>13</v>
      </c>
      <c r="B18" s="29"/>
      <c r="C18" s="29"/>
      <c r="D18" s="29"/>
      <c r="E18" s="36"/>
    </row>
    <row r="19" spans="1:5" ht="45.75" x14ac:dyDescent="0.2">
      <c r="A19" s="15">
        <v>1</v>
      </c>
      <c r="B19" s="16" t="s">
        <v>23</v>
      </c>
      <c r="C19" s="17" t="s">
        <v>18</v>
      </c>
      <c r="D19" s="18">
        <f>17.55/1.18*1.2</f>
        <v>17.847457627118644</v>
      </c>
      <c r="E19" s="19">
        <f>D19/12</f>
        <v>1.4872881355932204</v>
      </c>
    </row>
    <row r="20" spans="1:5" ht="34.5" x14ac:dyDescent="0.2">
      <c r="A20" s="15">
        <v>2</v>
      </c>
      <c r="B20" s="16" t="s">
        <v>24</v>
      </c>
      <c r="C20" s="17" t="s">
        <v>18</v>
      </c>
      <c r="D20" s="18">
        <f>9.47/1.18*1.2</f>
        <v>9.6305084745762723</v>
      </c>
      <c r="E20" s="19">
        <f>D20/12</f>
        <v>0.80254237288135599</v>
      </c>
    </row>
    <row r="21" spans="1:5" ht="45.75" x14ac:dyDescent="0.2">
      <c r="A21" s="5">
        <v>3</v>
      </c>
      <c r="B21" s="2" t="s">
        <v>25</v>
      </c>
      <c r="C21" s="3" t="s">
        <v>18</v>
      </c>
      <c r="D21" s="4">
        <f>17.46/1.18*1.2</f>
        <v>17.755932203389833</v>
      </c>
      <c r="E21" s="6">
        <f t="shared" ref="E21:E26" si="0">D21/12</f>
        <v>1.4796610169491526</v>
      </c>
    </row>
    <row r="22" spans="1:5" ht="45.75" x14ac:dyDescent="0.2">
      <c r="A22" s="5">
        <v>4</v>
      </c>
      <c r="B22" s="2" t="s">
        <v>26</v>
      </c>
      <c r="C22" s="3" t="s">
        <v>18</v>
      </c>
      <c r="D22" s="4">
        <f>6.7/1.18*1.2</f>
        <v>6.8135593220338988</v>
      </c>
      <c r="E22" s="6">
        <f t="shared" si="0"/>
        <v>0.56779661016949157</v>
      </c>
    </row>
    <row r="23" spans="1:5" ht="34.5" x14ac:dyDescent="0.2">
      <c r="A23" s="5">
        <v>5</v>
      </c>
      <c r="B23" s="2" t="s">
        <v>27</v>
      </c>
      <c r="C23" s="3" t="s">
        <v>18</v>
      </c>
      <c r="D23" s="4">
        <f>11.88/1.18*1.2</f>
        <v>12.081355932203392</v>
      </c>
      <c r="E23" s="6">
        <f t="shared" si="0"/>
        <v>1.0067796610169493</v>
      </c>
    </row>
    <row r="24" spans="1:5" ht="45.75" x14ac:dyDescent="0.2">
      <c r="A24" s="5">
        <v>6</v>
      </c>
      <c r="B24" s="2" t="s">
        <v>28</v>
      </c>
      <c r="C24" s="3" t="s">
        <v>18</v>
      </c>
      <c r="D24" s="4">
        <f>2.76/1.18*1.2</f>
        <v>2.8067796610169489</v>
      </c>
      <c r="E24" s="6">
        <f t="shared" si="0"/>
        <v>0.23389830508474574</v>
      </c>
    </row>
    <row r="25" spans="1:5" ht="24" x14ac:dyDescent="0.2">
      <c r="A25" s="5">
        <v>7</v>
      </c>
      <c r="B25" s="2" t="s">
        <v>29</v>
      </c>
      <c r="C25" s="3" t="s">
        <v>18</v>
      </c>
      <c r="D25" s="4">
        <f>7.51/1.18*1.2</f>
        <v>7.6372881355932201</v>
      </c>
      <c r="E25" s="6">
        <f t="shared" si="0"/>
        <v>0.63644067796610171</v>
      </c>
    </row>
    <row r="26" spans="1:5" ht="27" customHeight="1" thickBot="1" x14ac:dyDescent="0.25">
      <c r="A26" s="7">
        <v>8</v>
      </c>
      <c r="B26" s="8" t="s">
        <v>30</v>
      </c>
      <c r="C26" s="9" t="s">
        <v>18</v>
      </c>
      <c r="D26" s="10">
        <f>4.01/1.18*1.2</f>
        <v>4.0779661016949147</v>
      </c>
      <c r="E26" s="11">
        <f t="shared" si="0"/>
        <v>0.33983050847457624</v>
      </c>
    </row>
    <row r="27" spans="1:5" ht="13.5" thickBot="1" x14ac:dyDescent="0.25">
      <c r="A27" s="37" t="s">
        <v>21</v>
      </c>
      <c r="B27" s="38"/>
      <c r="C27" s="38"/>
      <c r="D27" s="24"/>
      <c r="E27" s="25"/>
    </row>
    <row r="28" spans="1:5" ht="35.25" x14ac:dyDescent="0.2">
      <c r="A28" s="15">
        <v>9</v>
      </c>
      <c r="B28" s="16" t="s">
        <v>31</v>
      </c>
      <c r="C28" s="17" t="s">
        <v>18</v>
      </c>
      <c r="D28" s="18">
        <f>11.33/1.18*1.2</f>
        <v>11.522033898305084</v>
      </c>
      <c r="E28" s="19">
        <f>D28/12</f>
        <v>0.96016949152542364</v>
      </c>
    </row>
    <row r="29" spans="1:5" ht="46.5" x14ac:dyDescent="0.2">
      <c r="A29" s="5">
        <v>10</v>
      </c>
      <c r="B29" s="2" t="s">
        <v>32</v>
      </c>
      <c r="C29" s="3" t="s">
        <v>18</v>
      </c>
      <c r="D29" s="4">
        <f>30.55/1.18*1.2</f>
        <v>31.067796610169491</v>
      </c>
      <c r="E29" s="6">
        <f t="shared" ref="E29:E32" si="1">D29/12</f>
        <v>2.5889830508474576</v>
      </c>
    </row>
    <row r="30" spans="1:5" ht="24" x14ac:dyDescent="0.2">
      <c r="A30" s="5">
        <v>11</v>
      </c>
      <c r="B30" s="2" t="s">
        <v>33</v>
      </c>
      <c r="C30" s="3" t="s">
        <v>18</v>
      </c>
      <c r="D30" s="4">
        <f>38.03/1.18*1.2</f>
        <v>38.674576271186439</v>
      </c>
      <c r="E30" s="6">
        <f t="shared" si="1"/>
        <v>3.2228813559322034</v>
      </c>
    </row>
    <row r="31" spans="1:5" ht="36" customHeight="1" x14ac:dyDescent="0.2">
      <c r="A31" s="5">
        <v>12</v>
      </c>
      <c r="B31" s="2" t="s">
        <v>34</v>
      </c>
      <c r="C31" s="3" t="s">
        <v>18</v>
      </c>
      <c r="D31" s="4">
        <f>13.05/1.18*1.2</f>
        <v>13.271186440677967</v>
      </c>
      <c r="E31" s="6">
        <f t="shared" si="1"/>
        <v>1.1059322033898307</v>
      </c>
    </row>
    <row r="32" spans="1:5" ht="35.25" thickBot="1" x14ac:dyDescent="0.25">
      <c r="A32" s="7">
        <v>13</v>
      </c>
      <c r="B32" s="8" t="s">
        <v>35</v>
      </c>
      <c r="C32" s="9" t="s">
        <v>18</v>
      </c>
      <c r="D32" s="10">
        <f>26.67/1.18*1.2</f>
        <v>27.122033898305087</v>
      </c>
      <c r="E32" s="11">
        <f t="shared" si="1"/>
        <v>2.2601694915254238</v>
      </c>
    </row>
    <row r="33" spans="1:5" ht="13.5" thickBot="1" x14ac:dyDescent="0.25">
      <c r="A33" s="28" t="s">
        <v>14</v>
      </c>
      <c r="B33" s="29"/>
      <c r="C33" s="29"/>
      <c r="D33" s="24"/>
      <c r="E33" s="25"/>
    </row>
    <row r="34" spans="1:5" ht="36" x14ac:dyDescent="0.2">
      <c r="A34" s="15">
        <v>14</v>
      </c>
      <c r="B34" s="16" t="s">
        <v>36</v>
      </c>
      <c r="C34" s="17" t="s">
        <v>20</v>
      </c>
      <c r="D34" s="18">
        <f>13.58/1.18*1.2</f>
        <v>13.810169491525423</v>
      </c>
      <c r="E34" s="19">
        <f>D34/12</f>
        <v>1.1508474576271186</v>
      </c>
    </row>
    <row r="35" spans="1:5" ht="24" x14ac:dyDescent="0.2">
      <c r="A35" s="5">
        <v>15</v>
      </c>
      <c r="B35" s="2" t="s">
        <v>37</v>
      </c>
      <c r="C35" s="3" t="s">
        <v>18</v>
      </c>
      <c r="D35" s="4">
        <f>18.85/1.18*1.2</f>
        <v>19.16949152542373</v>
      </c>
      <c r="E35" s="6">
        <f t="shared" ref="E35:E37" si="2">D35/12</f>
        <v>1.5974576271186443</v>
      </c>
    </row>
    <row r="36" spans="1:5" ht="24" x14ac:dyDescent="0.2">
      <c r="A36" s="5">
        <v>16</v>
      </c>
      <c r="B36" s="2" t="s">
        <v>38</v>
      </c>
      <c r="C36" s="3" t="s">
        <v>18</v>
      </c>
      <c r="D36" s="4">
        <f>8.42/1.18*1.2</f>
        <v>8.5627118644067792</v>
      </c>
      <c r="E36" s="6">
        <f t="shared" si="2"/>
        <v>0.71355932203389827</v>
      </c>
    </row>
    <row r="37" spans="1:5" ht="35.25" thickBot="1" x14ac:dyDescent="0.25">
      <c r="A37" s="7">
        <v>17</v>
      </c>
      <c r="B37" s="8" t="s">
        <v>39</v>
      </c>
      <c r="C37" s="9" t="s">
        <v>17</v>
      </c>
      <c r="D37" s="10">
        <f>33.26/1.18*1.2</f>
        <v>33.82372881355932</v>
      </c>
      <c r="E37" s="11">
        <f t="shared" si="2"/>
        <v>2.81864406779661</v>
      </c>
    </row>
    <row r="38" spans="1:5" ht="13.5" thickBot="1" x14ac:dyDescent="0.25">
      <c r="A38" s="12"/>
      <c r="B38" s="13" t="s">
        <v>15</v>
      </c>
      <c r="C38" s="14"/>
      <c r="D38" s="26">
        <f>SUM(D19:D37)</f>
        <v>275.67457627118648</v>
      </c>
      <c r="E38" s="27">
        <f>SUM(E19:E37)</f>
        <v>22.972881355932202</v>
      </c>
    </row>
  </sheetData>
  <mergeCells count="18">
    <mergeCell ref="A18:E18"/>
    <mergeCell ref="A27:C27"/>
    <mergeCell ref="A33:C33"/>
    <mergeCell ref="C6:E6"/>
    <mergeCell ref="C1:E1"/>
    <mergeCell ref="C2:E2"/>
    <mergeCell ref="C3:E3"/>
    <mergeCell ref="C4:E4"/>
    <mergeCell ref="C5:E5"/>
    <mergeCell ref="C7:E7"/>
    <mergeCell ref="C8:E8"/>
    <mergeCell ref="C9:E9"/>
    <mergeCell ref="C10:E10"/>
    <mergeCell ref="C11:E11"/>
    <mergeCell ref="A12:E12"/>
    <mergeCell ref="A13:E13"/>
    <mergeCell ref="A14:E14"/>
    <mergeCell ref="A15:E15"/>
  </mergeCells>
  <pageMargins left="0.23622047244094491" right="3.937007874015748E-2" top="0.35433070866141736" bottom="0.15748031496062992" header="0.31496062992125984" footer="0.31496062992125984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2020-07-31T06:08:28Z</cp:lastPrinted>
  <dcterms:created xsi:type="dcterms:W3CDTF">2014-02-10T09:11:13Z</dcterms:created>
  <dcterms:modified xsi:type="dcterms:W3CDTF">2020-07-31T06:08:30Z</dcterms:modified>
</cp:coreProperties>
</file>